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7" i="1" l="1"/>
  <c r="G22" i="1"/>
  <c r="G23" i="1"/>
  <c r="G24" i="1"/>
  <c r="G25" i="1"/>
  <c r="G2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</calcChain>
</file>

<file path=xl/sharedStrings.xml><?xml version="1.0" encoding="utf-8"?>
<sst xmlns="http://schemas.openxmlformats.org/spreadsheetml/2006/main" count="80" uniqueCount="65">
  <si>
    <t>Չ/Հ</t>
  </si>
  <si>
    <t>Անվանումը</t>
  </si>
  <si>
    <t>Չ/Մ</t>
  </si>
  <si>
    <t>Start 4 FIBRINOGEN-PREST  480 tests (Stago)</t>
  </si>
  <si>
    <t>տուփ</t>
  </si>
  <si>
    <t>Start 4 Neoplastin CI plus, 300 tests (Stago)</t>
  </si>
  <si>
    <t>Start 4 Sta Diluent buffer  24x15 ml (Stago)</t>
  </si>
  <si>
    <t>STA OWREN KOLLER, 24x15 ÙÉ:Start 4 ³Ý³ÉÇ½³ïáñÇ Ñ³Ù³ñ:üÇñÙ³ÛÇÝ Ýß³ÝÇ ³éÏ³ÛáõÃÛáõÝÁ:ä³Ñå³ÝÙ³Ý å³ÛÙ³ÝÝ»ñÁ 2-8 ³ëïÇ×³Ý ç»ñÙáõÃÛáõÝ , Ð³ÝÓÝ»Éáõ å³ÑÇÝ åÇï³ÝÇáõÃÛ³Ý Å³ÙÏ»ïÇ 1/2, For In Vitro Diagnostic only</t>
  </si>
  <si>
    <t xml:space="preserve">Start 4 FINNTIPS 2,50ML (X100) (Stago)             </t>
  </si>
  <si>
    <t>FINNTIPS 2,50ML (X100)   Start 4 ³Ý³ÉÇ½³ïáñÇ Ñ³Ù³ñ ,üÇñÙ³ÛÇÝ Ýß³ÝÇ ³éÏ³ÛáõÃÛáõÝÁ:ä³Ñå³ÝÙ³Ý å³ÛÙ³ÝÝ»ñÁ 15-25³ëïÇ×³Ý ç»ñÙáõÃÛáõÝ, Ð³ÝÓÝ»Éáõ å³ÑÇÝ åÇï³ÝÇáõÃÛ³Ý Å³ÙÏ»ïÇ 1/2, For In Vitro Diagnostic only</t>
  </si>
  <si>
    <t xml:space="preserve">Start 4 Flacon 1850 balls                 </t>
  </si>
  <si>
    <t>Flacon 1850 balls  Start 4 ³Ý³ÉÇ½³ïáñÇ Ñ³Ù³ñ ,üÇñÙ³ÛÇÝ Ýß³ÝÇ ³éÏ³ÛáõÃÛáõÝÁ:ä³Ñå³ÝÙ³Ý å³ÛÙ³ÝÝ»ñÁ 15-25³ëïÇ×³Ý ç»ñÙáõÃÛáõÝ, Ð³ÝÓÝ»Éáõ å³ÑÇÝ åÇï³ÝÇáõÃÛ³Ý Å³ÙÏ»ïÇ 1/2, For In Vitro Diagnostic only</t>
  </si>
  <si>
    <t>հատ</t>
  </si>
  <si>
    <t>Start 4 Barrettes cuvettes 150X4  (Stago)</t>
  </si>
  <si>
    <t>Barrettes cuvettes 150X4 Start 4 ³Ý³ÉÇ½³ïáñÇ Ñ³Ù³ñ, üÇñÙ³ÛÇÝ Ýß³ÝÇ ³éÏ³ÛáõÃÛáõÝÁ:ä³Ñå³ÝÙ³Ý å³ÛÙ³ÝÝ»ñÁ 15-25³ëïÇ×³Ý ç»ñÙáõÃÛáõÝ , Ð³ÝÓÝ»Éáõ å³ÑÇÝ åÇï³ÝÇáõÃÛ³Ý Å³ÙÏ»ïÇ 1/2, For In Vitro Diagnostic only</t>
  </si>
  <si>
    <t>ïáõ÷</t>
  </si>
  <si>
    <t>Cobas c111 Cleaner</t>
  </si>
  <si>
    <t>Cobas c111 Clean basic (NaOH-D)</t>
  </si>
  <si>
    <t>Cobas c111 ISE Deproteinizer</t>
  </si>
  <si>
    <t>ISE 9180, SNAPPAK</t>
  </si>
  <si>
    <t xml:space="preserve">ISE 9180, CLEANING SOLUTION  </t>
  </si>
  <si>
    <t>250մլ. Տարայավորված։ Ֆիրմային նշանի առկայություն։ Որակյալ, համապատասխան փաթեթավորմամբ: ֆիրմային նշանի առկայություն</t>
  </si>
  <si>
    <t>շիշ</t>
  </si>
  <si>
    <t>սոնոգրաֆիայի գել</t>
  </si>
  <si>
    <t>Բնութագիրը</t>
  </si>
  <si>
    <t>Քանակը</t>
  </si>
  <si>
    <t>Միավորի գինը ՀՀ դրամ</t>
  </si>
  <si>
    <t>Ընդամենը</t>
  </si>
  <si>
    <t>7=5*6</t>
  </si>
  <si>
    <r>
      <rPr>
        <b/>
        <sz val="9"/>
        <color theme="1"/>
        <rFont val="Arial Armenian"/>
        <family val="2"/>
      </rPr>
      <t xml:space="preserve">ԾԱՆՈԹՈՒԹՈՈՒՆ       </t>
    </r>
    <r>
      <rPr>
        <sz val="9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փաթեթավորում․                                                                                                                                                                                                                          2. Բոլոր պրանքների պիտանելության ժամկետները, հանձնման պահին պետք է պակաս չլինի տվյալ ապրանքը արտադրած արտադրողի կողմից սահմանված պիտանելիութան ժամկետի 50% - ից: </t>
    </r>
  </si>
  <si>
    <t>Ֆիբրինոգենի áñáßÙ³Ý ï»ëï- Ñ³í³ù³Íáõ:Մեթոդ:մակարդելիության ժամանակի որոշումը ըստ վիսկոսոմետրիկ չափման հիման վրա, Կլաուս մեթոդի հիման վրա, չափման միջակայքը 0.9-10 գ/լ:Ֆորմատ՝ 480 տեստ , Start 4 ³Ý³ÉÇ½³ïáñÇ Ñ³Ù³ñ:üÇñÙ³ÛÇÝ Ýß³ÝÇ ³éÏ³ÛáõÃÛáõÝÁ:ä³Ñå³ÝÙ³Ý å³ÛÙ³ÝÝ»ñÁ 2-8 ³ëïÇ×³Ý ç»ñÙáõÃÛáõÝ:Ð³ÝÓÝ»Éáõ å³ÑÇÝ åÇï³ÝÇáõÃÛ³Ý Å³ÙÏ»ïÇ 1/2, For In Vitro Diagnostic only</t>
  </si>
  <si>
    <t>Ü»áåÉ³ëïÇÝ  CI  äÉáõë ,   ï»ëï- Ñ³í³ù³Íáõ:Մեթոդ:Մակարդելիության ժամանակի որոշումը ըստ վիսկոսոմետրիկ չափման հիման վրա :Ֆորմատ՝ 300 տեստ ,ISI ոչ ավել քան 1.35-ից ,  Start 4 ³Ý³ÉÇ½³ïáñÇ Ñ³Ù³ñ:üÇñÙ³ÛÇÝ Ýß³ÝÇ ³éÏ³ÛáõÃÛáõÝÁ:ä³Ñå³ÝÙ³Ý å³ÛÙ³ÝÝ»ñÁ 2-8 ³ëïÇ×³Ý ç»ñÙáõÃÛáõÝ , Ð³ÝÓÝ»Éáõ å³ÑÇÝ åÇï³ÝÇáõÃÛ³Ý Å³ÙÏ»ïÇ 1/2,</t>
  </si>
  <si>
    <t>Cobas c111 ²É³ÝÇÝ ³ÙÇÝáïñ³Ýëý»ñ³½աÇ áñáßÙ³ÝÃ»ëï-Ñ³í³ù³Íáõ</t>
  </si>
  <si>
    <t>ԱԼՏ (ALT,Cobas c111 )  Կոբաս Ս111 ³Ý³ÉÇ½³ïáñÇ Ñ³Ù³ñ: üáñÙ³ï` 4x100 Ã»ëթ:êïáõգíáÕ ÝÙáõß` ³ñÛ³Ý ßÇ×áõÏ 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</si>
  <si>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Cobas c111 ԼԴՀ áñáßÙ³Ý Ã»ëթ հավաքածու</t>
  </si>
  <si>
    <t>ԼԴՀ (LDH,cobas c111) Կոբաս Ս111 ³Ý³ÉÇ½³ïáñÇ Ñ³Ù³ñ üáñÙ³ï` 2x50 Ã»ëթ :êïáõգíáÕ ÝÙáõß` ³ñÛ³Ý ßÇ×áõÏ:üÇñÙ³ÛÇÝ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</si>
  <si>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Cobas c111 ²սպարտատ ³ÙÇÝáïñ³Ýëý»ñ³½աÇ áñáßÙ³ÝÃ»ëï-Ñ³í³ù³Íáõ</t>
  </si>
  <si>
    <t>ԱՍՏ (AST,Cobas c111 )  Կոբաս Ս111 ³Ý³ÉÇ½³ïáñÇ Ñ³Ù³ñ: üáñÙ³ï` 4x100 Ã»ëթ:êïáõգíáÕ ÝÙáõß` ³ñÛ³Ý ßÇ×áõÏ 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</si>
  <si>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Cobas c111 Ամիլազա ընդհանուր áñáßÙ³Ý Ã»ëթ հավաքածու</t>
  </si>
  <si>
    <t>Ամիլազա (AMYL-T,Cobas c111 )  Կոբաս Ս111 ³Ý³ÉÇ½³ïáñÇ Ñ³Ù³ñ: üáñÙ³ï` 2x100 Ã»ëթ:êïáõգíáÕ ÝÙáõß` ³ñÛ³Ý ßÇ×áõÏ üÇñÙ³ÛÇÝ Ýß³ÝÇ ³éÏ³ÛáõÃÛáõÝÁ ä³Ñå³ÝÙ³Ý å³ÛÙ³ÝÝ»ñÁ 2-8 ³ëïÇ×³Ý ç»ñÙáõÃÛáõÝ , Ð³ÝÓÝ»Éáõ å³ÑÇÝ åÇï³ÝÇáõÃÛ³Ý Å³ÙÏ»ïÇ 1/2  առկայություն, For In Vitro Diagnostic only</t>
  </si>
  <si>
    <t>Լվացող հեղուկ կոբաս Ս111 ³Ý³ÉÇ½³ïáñի Ñ³Ù³ñ, üáñÙ³ï`1000 մլ:üÇñÙ³ÛÇÝ Ýß³ÝÇ ³éÏ³ÛáõÃÛáõÝÁ :ä³Ñå³ÝÙ³Ý å³ÛÙ³ÝÝ»ñÁ սենյակաին ³ëïÇ×³Ý ç»ñÙáõÃÛáõÝ , Ð³ÝÓÝ»Éáõ å³ÑÇÝ åÇï³ÝÇáõÃÛ³Ý Å³ÙÏ»ïÇ 1/2  առկայություն, For In Vitro Diagnostic only</t>
  </si>
  <si>
    <t>Լվացող հեղուկ հիմնային բնույթի կոբաս Ս111 ³Ý³ÉÇ½³ïáñի Ñ³Ù³ñ, üáñÙ³ï` 4x21 մլ:üÇñÙ³ÛÇÝ Ýß³ÝÇ ³éÏ³ÛáõÃÛáõÝÁ :ä³Ñå³ÝÙ³Ý å³ÛÙ³ÝÝ»ñÁ սենյակաին ³ëïÇ×³Ý ç»ñÙáõÃÛáõÝ , Ð³ÝÓÝ»Éáõ å³ÑÇÝ åÇï³ÝÇáõÃÛ³Ý Å³ÙÏ»ïÇ 1/2  առկայություն, For In Vitro Diagnostic only</t>
  </si>
  <si>
    <t>ISE Deproteinizer:Կոբաս c111 անալիզատորի համար:Ֆորմատ`2 x 11մլ Ստուգվող նմուշ` արյան շիճուկ Ֆիրմային նշանի առկայությունը:Պահպանման պայմանները 2-8 աստիճան ջերմություն:Հանձնելու պահին պիտանիության ժամկետի 1/2, For In Vitro Diagnostic only</t>
  </si>
  <si>
    <t>SNAPPAK,  9180 սարքի համար, ä³Ñå³ÝÙ³Ý å³ÛÙ³ÝÝ»ñÁ 15-25 ³ëïÇ×³Ý ç»ñÙáõÃÛáõÝ , Ð³ÝÓÝ»Éáõ å³ÑÇÝ åÇï³ÝÇáõÃÛ³Ý Å³ÙÏ»ïÇ 1/2 առկայություն, For In Vitro Diagnostic only</t>
  </si>
  <si>
    <t>CLEANING SOLUTION  9180 սարքի համար</t>
  </si>
  <si>
    <t>ՏԵԽՆԻԿԱԿԱՆ ԲՆՈՒԹԱԳԻՐ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</si>
  <si>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</si>
  <si>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</si>
  <si>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Հավելված N 1
&lt;&lt;     &gt;&gt; &lt;&lt;     &gt;&gt; 20  թ. կնքված 
,N ՈՒԱԿ-ՇՀԱՊՁԲ-15/15-4  ծածկագրով գնման պայմանագրի</t>
  </si>
  <si>
    <t>ՔԻՄԻԱԿԱՆ ՆՅՈՒԹԵՐԻ</t>
  </si>
  <si>
    <t>ԸՆԴԱՄԵՆԸ</t>
  </si>
  <si>
    <t>X</t>
  </si>
  <si>
    <t>հեքսանիոս (կամ համարժեք)</t>
  </si>
  <si>
    <r>
      <t xml:space="preserve">Գործիքների, ճկուն ներդիտակների և դրանց գործիքների նախամանրէազերծումային մշակման (ախտահանում+լվացում համակցված) համար հակամանրէային ազդեցությամբ գրամդրական և գրամբացասական (նաև՝ տուբերկուլոզի միկոբակտերիաների) մանրէների, վիրուսների (արտաընդերային հեպատիտների, ՄԻԱՎ-վարակի, պոլիոմիելիտի), կանդիդա և դերմատոֆիտոն ցեղի սնկերի նկատմամբ ոչ ալդեհիդային ախտահանիչ նյութ, որի աշխատանքային լուծույթի պիտանելիության ժամկետը՝ 3 օրից ավել է, իսկ ախտահանման էքապոզիցիան՝ մինչև 15-20 րոպե: Տարայավորված, ֆիրմային նշանի առկայություն։ </t>
    </r>
    <r>
      <rPr>
        <b/>
        <sz val="8"/>
        <color theme="1"/>
        <rFont val="GHEA Grapalat"/>
        <family val="3"/>
      </rPr>
      <t/>
    </r>
  </si>
  <si>
    <t>լիտր</t>
  </si>
  <si>
    <t>ստերանիոս  (կամ համարժեք)</t>
  </si>
  <si>
    <r>
      <t xml:space="preserve">Գործիքների, ճկուն ներդիտակների և դրանց օժանդակ մասերի բարձր մակարդակի ախտահանման,  մանրէազերծման համարնախատեսված  ախտահանիչ նյութ, որի էքսպոզիցիան՝ մինչև 60 րոպե է: Տարայավորված, ֆիրմային նշանի առկայություն։ </t>
    </r>
    <r>
      <rPr>
        <b/>
        <sz val="8"/>
        <color theme="1"/>
        <rFont val="GHEA Grapalat"/>
        <family val="3"/>
      </rPr>
      <t/>
    </r>
  </si>
  <si>
    <t>պովիդոն յոդ</t>
  </si>
  <si>
    <r>
      <t xml:space="preserve">Ք/Մ, դեղնաշագանակագույն ամորֆ փոշի, փաթեթավորված։ ֆիրմային նշանի առկայություն։ </t>
    </r>
    <r>
      <rPr>
        <b/>
        <sz val="8"/>
        <color theme="1"/>
        <rFont val="GHEA Grapalat"/>
        <family val="3"/>
      </rPr>
      <t/>
    </r>
  </si>
  <si>
    <t>կիլոգրամ</t>
  </si>
  <si>
    <t>ժավել սոլիդ (կամ համարժեք)</t>
  </si>
  <si>
    <t>Հաբերի տեսքով ախտադրվող քլոր պարունակող ախտահանիչ նյութ։  ֆիրմային նշանի առկայություն։</t>
  </si>
  <si>
    <t>հաբ</t>
  </si>
  <si>
    <t>պրեսեպտ (կամ համարժեք)</t>
  </si>
  <si>
    <r>
      <t xml:space="preserve">Հաբերի տեսքով ախտադրվող քլոր պարունակող ախտահանիչ նյութ։  ֆիրմային նշանի առկայություն։ </t>
    </r>
    <r>
      <rPr>
        <b/>
        <sz val="8"/>
        <color theme="1"/>
        <rFont val="GHEA Grapalat"/>
        <family val="3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</si>
</sst>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0_);_(* \(#,##0.00\);_(* &quot;-&quot;??_);_(@_)"/>
    <numFmt numFmtId="166" formatCode="_-* #,##0.00\ _z_ł_-;\-* #,##0.00\ _z_ł_-;_-* &quot;-&quot;??\ _z_ł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sz val="9"/>
      <color rgb="FF000000"/>
      <name val="Arial Armenian"/>
      <family val="2"/>
    </font>
    <font>
      <b/>
      <sz val="9"/>
      <color theme="1"/>
      <name val="Arial Armenian"/>
      <family val="2"/>
    </font>
    <font>
      <b/>
      <sz val="9"/>
      <color rgb="FF000000"/>
      <name val="Arial Armenian"/>
      <family val="2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7" fillId="0" borderId="0"/>
    <xf numFmtId="0" fontId="3" fillId="0" borderId="0"/>
    <xf numFmtId="166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</cellXfs>
  <cellStyles count="23">
    <cellStyle name="Comma 2" xfId="10"/>
    <cellStyle name="Comma 3" xfId="13"/>
    <cellStyle name="Normal 2" xfId="4"/>
    <cellStyle name="Normal 2 2" xfId="6"/>
    <cellStyle name="Normal 3" xfId="9"/>
    <cellStyle name="Normal 4" xfId="5"/>
    <cellStyle name="Normal 5" xfId="12"/>
    <cellStyle name="Standard 2" xfId="7"/>
    <cellStyle name="Standard_Consumable Pricelist" xfId="8"/>
    <cellStyle name="Обычный" xfId="0" builtinId="0"/>
    <cellStyle name="Обычный 2" xfId="3"/>
    <cellStyle name="Обычный 2 2" xfId="16"/>
    <cellStyle name="Обычный 2 2 2" xfId="22"/>
    <cellStyle name="Обычный 2 3" xfId="20"/>
    <cellStyle name="Обычный 3" xfId="14"/>
    <cellStyle name="Обычный 3 2" xfId="19"/>
    <cellStyle name="Обычный 4" xfId="15"/>
    <cellStyle name="Обычный 4 2" xfId="21"/>
    <cellStyle name="Финансовый 2" xfId="1"/>
    <cellStyle name="Финансовый 2 2" xfId="17"/>
    <cellStyle name="Финансовый 2 3" xfId="11"/>
    <cellStyle name="Финансовый 3" xfId="18"/>
    <cellStyle name="Финансов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A4" sqref="A4:G28"/>
    </sheetView>
  </sheetViews>
  <sheetFormatPr defaultRowHeight="12" x14ac:dyDescent="0.25"/>
  <cols>
    <col min="1" max="1" width="6.42578125" style="15" customWidth="1"/>
    <col min="2" max="2" width="34.140625" style="15" customWidth="1"/>
    <col min="3" max="3" width="58.7109375" style="15" customWidth="1"/>
    <col min="4" max="4" width="10" style="15" customWidth="1"/>
    <col min="5" max="6" width="9.85546875" style="15" customWidth="1"/>
    <col min="7" max="7" width="11.85546875" style="15" customWidth="1"/>
    <col min="8" max="16384" width="9.140625" style="15"/>
  </cols>
  <sheetData>
    <row r="1" spans="1:7" ht="48" customHeight="1" x14ac:dyDescent="0.25">
      <c r="A1" s="16"/>
      <c r="B1"/>
      <c r="C1" s="25" t="s">
        <v>48</v>
      </c>
      <c r="D1" s="25"/>
      <c r="E1" s="25"/>
      <c r="F1" s="25"/>
      <c r="G1" s="25"/>
    </row>
    <row r="2" spans="1:7" ht="17.25" customHeight="1" x14ac:dyDescent="0.25">
      <c r="A2" s="26" t="s">
        <v>49</v>
      </c>
      <c r="B2" s="26"/>
      <c r="C2" s="26"/>
      <c r="D2" s="26"/>
      <c r="E2" s="26"/>
      <c r="F2" s="26"/>
      <c r="G2" s="26"/>
    </row>
    <row r="3" spans="1:7" ht="17.25" customHeight="1" thickBot="1" x14ac:dyDescent="0.3">
      <c r="A3" s="26" t="s">
        <v>45</v>
      </c>
      <c r="B3" s="26"/>
      <c r="C3" s="26"/>
      <c r="D3" s="26"/>
      <c r="E3" s="26"/>
      <c r="F3" s="26"/>
      <c r="G3" s="26"/>
    </row>
    <row r="4" spans="1:7" ht="45" x14ac:dyDescent="0.25">
      <c r="A4" s="11" t="s">
        <v>0</v>
      </c>
      <c r="B4" s="12" t="s">
        <v>1</v>
      </c>
      <c r="C4" s="12" t="s">
        <v>24</v>
      </c>
      <c r="D4" s="12" t="s">
        <v>2</v>
      </c>
      <c r="E4" s="12" t="s">
        <v>25</v>
      </c>
      <c r="F4" s="13" t="s">
        <v>26</v>
      </c>
      <c r="G4" s="14" t="s">
        <v>27</v>
      </c>
    </row>
    <row r="5" spans="1:7" ht="20.25" customHeight="1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8">
        <v>6</v>
      </c>
      <c r="G5" s="9" t="s">
        <v>28</v>
      </c>
    </row>
    <row r="6" spans="1:7" ht="84" customHeight="1" x14ac:dyDescent="0.25">
      <c r="A6" s="27">
        <v>1</v>
      </c>
      <c r="B6" s="2" t="s">
        <v>3</v>
      </c>
      <c r="C6" s="2" t="s">
        <v>30</v>
      </c>
      <c r="D6" s="1" t="s">
        <v>4</v>
      </c>
      <c r="E6" s="1">
        <v>5</v>
      </c>
      <c r="F6" s="1"/>
      <c r="G6" s="10">
        <f>E6*F6</f>
        <v>0</v>
      </c>
    </row>
    <row r="7" spans="1:7" ht="71.25" customHeight="1" x14ac:dyDescent="0.25">
      <c r="A7" s="27">
        <v>2</v>
      </c>
      <c r="B7" s="2" t="s">
        <v>5</v>
      </c>
      <c r="C7" s="2" t="s">
        <v>31</v>
      </c>
      <c r="D7" s="1" t="s">
        <v>4</v>
      </c>
      <c r="E7" s="1">
        <v>20</v>
      </c>
      <c r="F7" s="1"/>
      <c r="G7" s="10">
        <f t="shared" ref="G7:G26" si="0">E7*F7</f>
        <v>0</v>
      </c>
    </row>
    <row r="8" spans="1:7" ht="57" customHeight="1" x14ac:dyDescent="0.25">
      <c r="A8" s="27">
        <v>3</v>
      </c>
      <c r="B8" s="2" t="s">
        <v>6</v>
      </c>
      <c r="C8" s="2" t="s">
        <v>7</v>
      </c>
      <c r="D8" s="1" t="s">
        <v>4</v>
      </c>
      <c r="E8" s="1">
        <v>1</v>
      </c>
      <c r="F8" s="1"/>
      <c r="G8" s="10">
        <f t="shared" si="0"/>
        <v>0</v>
      </c>
    </row>
    <row r="9" spans="1:7" ht="57" customHeight="1" x14ac:dyDescent="0.25">
      <c r="A9" s="27">
        <v>4</v>
      </c>
      <c r="B9" s="2" t="s">
        <v>8</v>
      </c>
      <c r="C9" s="2" t="s">
        <v>9</v>
      </c>
      <c r="D9" s="1" t="s">
        <v>4</v>
      </c>
      <c r="E9" s="1">
        <v>1</v>
      </c>
      <c r="F9" s="1"/>
      <c r="G9" s="10">
        <f t="shared" si="0"/>
        <v>0</v>
      </c>
    </row>
    <row r="10" spans="1:7" ht="57" customHeight="1" x14ac:dyDescent="0.25">
      <c r="A10" s="27">
        <v>5</v>
      </c>
      <c r="B10" s="2" t="s">
        <v>10</v>
      </c>
      <c r="C10" s="2" t="s">
        <v>11</v>
      </c>
      <c r="D10" s="1" t="s">
        <v>12</v>
      </c>
      <c r="E10" s="1">
        <v>5</v>
      </c>
      <c r="F10" s="1"/>
      <c r="G10" s="10">
        <f t="shared" si="0"/>
        <v>0</v>
      </c>
    </row>
    <row r="11" spans="1:7" ht="57" customHeight="1" x14ac:dyDescent="0.25">
      <c r="A11" s="27">
        <v>6</v>
      </c>
      <c r="B11" s="2" t="s">
        <v>13</v>
      </c>
      <c r="C11" s="2" t="s">
        <v>14</v>
      </c>
      <c r="D11" s="1" t="s">
        <v>4</v>
      </c>
      <c r="E11" s="1">
        <v>8</v>
      </c>
      <c r="F11" s="1"/>
      <c r="G11" s="10">
        <f t="shared" si="0"/>
        <v>0</v>
      </c>
    </row>
    <row r="12" spans="1:7" ht="66.75" customHeight="1" x14ac:dyDescent="0.25">
      <c r="A12" s="27">
        <v>7</v>
      </c>
      <c r="B12" s="3" t="s">
        <v>32</v>
      </c>
      <c r="C12" s="3" t="s">
        <v>33</v>
      </c>
      <c r="D12" s="4" t="s">
        <v>15</v>
      </c>
      <c r="E12" s="4">
        <v>18</v>
      </c>
      <c r="F12" s="1"/>
      <c r="G12" s="10">
        <f t="shared" si="0"/>
        <v>0</v>
      </c>
    </row>
    <row r="13" spans="1:7" ht="72.75" customHeight="1" x14ac:dyDescent="0.25">
      <c r="A13" s="27">
        <v>8</v>
      </c>
      <c r="B13" s="3" t="s">
        <v>34</v>
      </c>
      <c r="C13" s="3" t="s">
        <v>35</v>
      </c>
      <c r="D13" s="4" t="s">
        <v>15</v>
      </c>
      <c r="E13" s="4">
        <v>20</v>
      </c>
      <c r="F13" s="1"/>
      <c r="G13" s="10">
        <f t="shared" si="0"/>
        <v>0</v>
      </c>
    </row>
    <row r="14" spans="1:7" ht="72.75" customHeight="1" x14ac:dyDescent="0.25">
      <c r="A14" s="27">
        <v>9</v>
      </c>
      <c r="B14" s="3" t="s">
        <v>36</v>
      </c>
      <c r="C14" s="3" t="s">
        <v>37</v>
      </c>
      <c r="D14" s="4" t="s">
        <v>15</v>
      </c>
      <c r="E14" s="4">
        <v>18</v>
      </c>
      <c r="F14" s="1"/>
      <c r="G14" s="10">
        <f t="shared" si="0"/>
        <v>0</v>
      </c>
    </row>
    <row r="15" spans="1:7" ht="72.75" customHeight="1" x14ac:dyDescent="0.25">
      <c r="A15" s="27">
        <v>10</v>
      </c>
      <c r="B15" s="3" t="s">
        <v>38</v>
      </c>
      <c r="C15" s="3" t="s">
        <v>39</v>
      </c>
      <c r="D15" s="4" t="s">
        <v>15</v>
      </c>
      <c r="E15" s="4">
        <v>1</v>
      </c>
      <c r="F15" s="1"/>
      <c r="G15" s="10">
        <f t="shared" si="0"/>
        <v>0</v>
      </c>
    </row>
    <row r="16" spans="1:7" ht="58.5" customHeight="1" x14ac:dyDescent="0.25">
      <c r="A16" s="27">
        <v>11</v>
      </c>
      <c r="B16" s="3" t="s">
        <v>16</v>
      </c>
      <c r="C16" s="3" t="s">
        <v>40</v>
      </c>
      <c r="D16" s="4" t="s">
        <v>12</v>
      </c>
      <c r="E16" s="4">
        <v>8</v>
      </c>
      <c r="F16" s="1"/>
      <c r="G16" s="10">
        <f t="shared" si="0"/>
        <v>0</v>
      </c>
    </row>
    <row r="17" spans="1:7" ht="58.5" customHeight="1" x14ac:dyDescent="0.25">
      <c r="A17" s="27">
        <v>12</v>
      </c>
      <c r="B17" s="3" t="s">
        <v>17</v>
      </c>
      <c r="C17" s="3" t="s">
        <v>41</v>
      </c>
      <c r="D17" s="4" t="s">
        <v>15</v>
      </c>
      <c r="E17" s="5">
        <v>2</v>
      </c>
      <c r="F17" s="1"/>
      <c r="G17" s="10">
        <f t="shared" si="0"/>
        <v>0</v>
      </c>
    </row>
    <row r="18" spans="1:7" ht="58.5" customHeight="1" x14ac:dyDescent="0.25">
      <c r="A18" s="27">
        <v>13</v>
      </c>
      <c r="B18" s="3" t="s">
        <v>18</v>
      </c>
      <c r="C18" s="3" t="s">
        <v>42</v>
      </c>
      <c r="D18" s="4" t="s">
        <v>4</v>
      </c>
      <c r="E18" s="4">
        <v>6</v>
      </c>
      <c r="F18" s="1"/>
      <c r="G18" s="10">
        <f t="shared" si="0"/>
        <v>0</v>
      </c>
    </row>
    <row r="19" spans="1:7" ht="43.5" customHeight="1" x14ac:dyDescent="0.25">
      <c r="A19" s="27">
        <v>14</v>
      </c>
      <c r="B19" s="2" t="s">
        <v>19</v>
      </c>
      <c r="C19" s="3" t="s">
        <v>43</v>
      </c>
      <c r="D19" s="4" t="s">
        <v>15</v>
      </c>
      <c r="E19" s="1">
        <v>6</v>
      </c>
      <c r="F19" s="1"/>
      <c r="G19" s="10">
        <f t="shared" si="0"/>
        <v>0</v>
      </c>
    </row>
    <row r="20" spans="1:7" ht="27.75" customHeight="1" x14ac:dyDescent="0.25">
      <c r="A20" s="27">
        <v>15</v>
      </c>
      <c r="B20" s="2" t="s">
        <v>20</v>
      </c>
      <c r="C20" s="3" t="s">
        <v>44</v>
      </c>
      <c r="D20" s="4" t="s">
        <v>15</v>
      </c>
      <c r="E20" s="1">
        <v>8</v>
      </c>
      <c r="F20" s="1"/>
      <c r="G20" s="10">
        <f t="shared" si="0"/>
        <v>0</v>
      </c>
    </row>
    <row r="21" spans="1:7" ht="33" customHeight="1" x14ac:dyDescent="0.25">
      <c r="A21" s="27">
        <v>16</v>
      </c>
      <c r="B21" s="2" t="s">
        <v>23</v>
      </c>
      <c r="C21" s="3" t="s">
        <v>21</v>
      </c>
      <c r="D21" s="4" t="s">
        <v>22</v>
      </c>
      <c r="E21" s="1">
        <v>150</v>
      </c>
      <c r="F21" s="1"/>
      <c r="G21" s="10">
        <f t="shared" si="0"/>
        <v>0</v>
      </c>
    </row>
    <row r="22" spans="1:7" ht="130.5" customHeight="1" x14ac:dyDescent="0.25">
      <c r="A22" s="27">
        <v>17</v>
      </c>
      <c r="B22" s="2" t="s">
        <v>52</v>
      </c>
      <c r="C22" s="3" t="s">
        <v>53</v>
      </c>
      <c r="D22" s="4" t="s">
        <v>54</v>
      </c>
      <c r="E22" s="1">
        <v>20</v>
      </c>
      <c r="F22" s="1"/>
      <c r="G22" s="10">
        <f t="shared" si="0"/>
        <v>0</v>
      </c>
    </row>
    <row r="23" spans="1:7" ht="56.25" customHeight="1" x14ac:dyDescent="0.25">
      <c r="A23" s="27">
        <v>18</v>
      </c>
      <c r="B23" s="2" t="s">
        <v>55</v>
      </c>
      <c r="C23" s="3" t="s">
        <v>56</v>
      </c>
      <c r="D23" s="4" t="s">
        <v>54</v>
      </c>
      <c r="E23" s="1">
        <v>20</v>
      </c>
      <c r="F23" s="1"/>
      <c r="G23" s="10">
        <f t="shared" si="0"/>
        <v>0</v>
      </c>
    </row>
    <row r="24" spans="1:7" ht="33" customHeight="1" x14ac:dyDescent="0.25">
      <c r="A24" s="27">
        <v>19</v>
      </c>
      <c r="B24" s="2" t="s">
        <v>57</v>
      </c>
      <c r="C24" s="3" t="s">
        <v>58</v>
      </c>
      <c r="D24" s="4" t="s">
        <v>59</v>
      </c>
      <c r="E24" s="1">
        <v>40</v>
      </c>
      <c r="F24" s="1"/>
      <c r="G24" s="10">
        <f t="shared" si="0"/>
        <v>0</v>
      </c>
    </row>
    <row r="25" spans="1:7" ht="33" customHeight="1" x14ac:dyDescent="0.25">
      <c r="A25" s="27">
        <v>20</v>
      </c>
      <c r="B25" s="2" t="s">
        <v>60</v>
      </c>
      <c r="C25" s="3" t="s">
        <v>61</v>
      </c>
      <c r="D25" s="4" t="s">
        <v>62</v>
      </c>
      <c r="E25" s="1">
        <v>10000</v>
      </c>
      <c r="F25" s="1"/>
      <c r="G25" s="10">
        <f t="shared" si="0"/>
        <v>0</v>
      </c>
    </row>
    <row r="26" spans="1:7" ht="33" customHeight="1" x14ac:dyDescent="0.25">
      <c r="A26" s="27">
        <v>21</v>
      </c>
      <c r="B26" s="2" t="s">
        <v>63</v>
      </c>
      <c r="C26" s="3" t="s">
        <v>64</v>
      </c>
      <c r="D26" s="4" t="s">
        <v>62</v>
      </c>
      <c r="E26" s="1">
        <v>10000</v>
      </c>
      <c r="F26" s="1"/>
      <c r="G26" s="10">
        <f t="shared" si="0"/>
        <v>0</v>
      </c>
    </row>
    <row r="27" spans="1:7" ht="30" customHeight="1" x14ac:dyDescent="0.25">
      <c r="A27" s="28" t="s">
        <v>50</v>
      </c>
      <c r="B27" s="20"/>
      <c r="C27" s="20"/>
      <c r="D27" s="21"/>
      <c r="E27" s="18" t="s">
        <v>51</v>
      </c>
      <c r="F27" s="18" t="s">
        <v>51</v>
      </c>
      <c r="G27" s="17">
        <f>SUM(G6:G26)</f>
        <v>0</v>
      </c>
    </row>
    <row r="28" spans="1:7" ht="50.25" customHeight="1" thickBot="1" x14ac:dyDescent="0.3">
      <c r="A28" s="22" t="s">
        <v>29</v>
      </c>
      <c r="B28" s="23"/>
      <c r="C28" s="23"/>
      <c r="D28" s="23"/>
      <c r="E28" s="23"/>
      <c r="F28" s="23"/>
      <c r="G28" s="24"/>
    </row>
    <row r="30" spans="1:7" ht="181.5" customHeight="1" x14ac:dyDescent="0.25">
      <c r="A30" s="19" t="s">
        <v>46</v>
      </c>
      <c r="B30" s="19"/>
      <c r="C30"/>
      <c r="D30" s="19" t="s">
        <v>47</v>
      </c>
      <c r="E30" s="19"/>
      <c r="F30" s="19"/>
      <c r="G30" s="19"/>
    </row>
    <row r="32" spans="1:7" ht="24.75" customHeight="1" x14ac:dyDescent="0.25"/>
  </sheetData>
  <mergeCells count="7">
    <mergeCell ref="A30:B30"/>
    <mergeCell ref="D30:G30"/>
    <mergeCell ref="A27:D27"/>
    <mergeCell ref="A28:G28"/>
    <mergeCell ref="C1:G1"/>
    <mergeCell ref="A2:G2"/>
    <mergeCell ref="A3:G3"/>
  </mergeCells>
  <pageMargins left="0.7" right="0.7" top="0.75" bottom="0.75" header="0.3" footer="0.3"/>
  <pageSetup scale="6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2016-07-27T10:15:39Z</dcterms:modified>
</cp:coreProperties>
</file>